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elaf\Desktop\Dokumenti lekarna\Razpisi lekarna\Sklopi razpis 2023\S formulami\"/>
    </mc:Choice>
  </mc:AlternateContent>
  <xr:revisionPtr revIDLastSave="0" documentId="8_{B28C02A2-F4B3-4C96-8EBA-DAE7F4B94596}" xr6:coauthVersionLast="47" xr6:coauthVersionMax="47" xr10:uidLastSave="{00000000-0000-0000-0000-000000000000}"/>
  <bookViews>
    <workbookView xWindow="-120" yWindow="-120" windowWidth="29040" windowHeight="15720" xr2:uid="{038055F5-D48E-49EA-9A17-FF691B9AA19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9" i="1" l="1"/>
  <c r="Q10" i="1"/>
  <c r="Q11" i="1"/>
  <c r="R14" i="1" s="1"/>
  <c r="Q8" i="1"/>
  <c r="M9" i="1"/>
  <c r="R9" i="1" s="1"/>
  <c r="M10" i="1"/>
  <c r="R10" i="1" s="1"/>
  <c r="M11" i="1"/>
  <c r="R11" i="1" s="1"/>
  <c r="M8" i="1"/>
  <c r="R8" i="1" s="1"/>
  <c r="R15" i="1" s="1"/>
</calcChain>
</file>

<file path=xl/sharedStrings.xml><?xml version="1.0" encoding="utf-8"?>
<sst xmlns="http://schemas.openxmlformats.org/spreadsheetml/2006/main" count="112" uniqueCount="39">
  <si>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</si>
  <si>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</si>
  <si>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</si>
  <si>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</si>
  <si>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</si>
  <si>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</si>
  <si>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</si>
  <si>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</si>
  <si>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</si>
  <si>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</si>
  <si>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</si>
  <si>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</si>
  <si>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</si>
  <si>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</si>
  <si>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</si>
  <si>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</si>
  <si>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</si>
  <si>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</si>
  <si>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</si>
  <si>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</si>
  <si>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Javni razpis: ODVZEM IN ZBIRANJE URINA</t>
  </si>
  <si>
    <t>Odvzem in zbiranje urina</t>
  </si>
  <si>
    <t>32</t>
  </si>
  <si>
    <t>32.01</t>
  </si>
  <si>
    <t>32.01.01</t>
  </si>
  <si>
    <t>32.01.01.01</t>
  </si>
  <si>
    <t xml:space="preserve">Urinska vrečka, sterilna, z odtokom, 2 litra, nepovratna valvula, z držalom, igelni odvzem vzorca urina, z zračnim filtrom. </t>
  </si>
  <si>
    <t>Vrečka za urin, otroška , samolepilna.</t>
  </si>
  <si>
    <t>Posodica za urin s pokrovčkom, sterilna, cca 150 ml.</t>
  </si>
  <si>
    <t>32.01.01.01.01</t>
  </si>
  <si>
    <t>32.01.01.01.02</t>
  </si>
  <si>
    <t>KOS</t>
  </si>
  <si>
    <t>Posodica za urin, s pokrovčkom, nesterilna, cca 150 ml.</t>
  </si>
  <si>
    <t>32.01.01.01.03</t>
  </si>
  <si>
    <t>32.01.01.01.04</t>
  </si>
  <si>
    <t>Skupna vrednost glede na planirano količino (brez DDV)</t>
  </si>
  <si>
    <t>Skupna vrednost glede na planirano količino (z DDV)</t>
  </si>
  <si>
    <t>Vrednost sklopa brez DDV</t>
  </si>
  <si>
    <t>Vrednost sklopa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</si>
</sst>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3" borderId="3" xfId="0" applyNumberFormat="1" applyFill="1" applyBorder="1" applyAlignment="1">
      <alignment horizontal="left"/>
    </xf>
    <xf numFmtId="49" fontId="0" fillId="3" borderId="3" xfId="0" applyNumberFormat="1" applyFill="1" applyBorder="1" applyAlignment="1">
      <alignment horizontal="left" wrapText="1"/>
    </xf>
    <xf numFmtId="0" fontId="0" fillId="0" borderId="2" xfId="0" applyBorder="1"/>
    <xf numFmtId="49" fontId="0" fillId="4" borderId="2" xfId="0" applyNumberFormat="1" applyFill="1" applyBorder="1" applyAlignment="1">
      <alignment horizontal="left"/>
    </xf>
    <xf numFmtId="0" fontId="0" fillId="0" borderId="2" xfId="0" applyBorder="1" applyAlignment="1">
      <alignment wrapText="1"/>
    </xf>
    <xf numFmtId="0" fontId="0" fillId="5" borderId="2" xfId="0" applyFill="1" applyBorder="1"/>
    <xf numFmtId="0" fontId="2" fillId="0" borderId="2" xfId="0" applyFont="1" applyBorder="1"/>
    <xf numFmtId="0" fontId="2" fillId="0" borderId="0" xfId="0" applyFont="1"/>
    <xf numFmtId="2" fontId="0" fillId="0" borderId="2" xfId="0" applyNumberFormat="1" applyBorder="1"/>
    <xf numFmtId="0" fontId="0" fillId="6" borderId="0" xfId="0" applyFill="1"/>
    <xf numFmtId="2" fontId="0" fillId="6" borderId="0" xfId="0" applyNumberForma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B00A0-3484-40A1-8EB6-27A0CB908317}">
  <dimension ref="A1:T15"/>
  <sheetViews>
    <sheetView tabSelected="1" topLeftCell="C1" workbookViewId="0">
      <selection activeCell="E18" sqref="E18"/>
    </sheetView>
  </sheetViews>
  <sheetFormatPr defaultRowHeight="15" x14ac:dyDescent="0.25"/>
  <cols>
    <col min="2" max="2" width="23.7109375" customWidth="1"/>
    <col min="3" max="3" width="48.85546875" customWidth="1"/>
    <col min="6" max="6" width="13.5703125" customWidth="1"/>
    <col min="7" max="7" width="15.28515625" customWidth="1"/>
    <col min="8" max="8" width="11.28515625" customWidth="1"/>
    <col min="10" max="10" width="22.42578125" customWidth="1"/>
    <col min="11" max="11" width="11.85546875" customWidth="1"/>
    <col min="13" max="14" width="12" customWidth="1"/>
    <col min="15" max="15" width="12.42578125" customWidth="1"/>
    <col min="16" max="16" width="14" customWidth="1"/>
    <col min="17" max="18" width="16.5703125" customWidth="1"/>
    <col min="19" max="19" width="13.42578125" customWidth="1"/>
    <col min="20" max="20" width="15.5703125" customWidth="1"/>
  </cols>
  <sheetData>
    <row r="1" spans="1:20" ht="63.75" customHeight="1" x14ac:dyDescent="0.25">
      <c r="B1" s="1" t="s">
        <v>0</v>
      </c>
      <c r="C1" s="1" t="s">
        <v>20</v>
      </c>
    </row>
    <row r="3" spans="1:20" ht="4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35</v>
      </c>
      <c r="R3" s="1" t="s">
        <v>36</v>
      </c>
      <c r="S3" s="1" t="s">
        <v>17</v>
      </c>
      <c r="T3" s="1" t="s">
        <v>18</v>
      </c>
    </row>
    <row r="4" spans="1:20" x14ac:dyDescent="0.25">
      <c r="A4" s="2" t="s">
        <v>19</v>
      </c>
      <c r="B4" s="2" t="s">
        <v>22</v>
      </c>
      <c r="C4" s="3" t="s">
        <v>21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/>
      <c r="S4" s="2" t="s">
        <v>19</v>
      </c>
      <c r="T4" s="2" t="s">
        <v>19</v>
      </c>
    </row>
    <row r="5" spans="1:20" x14ac:dyDescent="0.25">
      <c r="A5" s="2" t="s">
        <v>19</v>
      </c>
      <c r="B5" s="2" t="s">
        <v>23</v>
      </c>
      <c r="C5" s="3" t="s">
        <v>21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"/>
      <c r="S5" s="2" t="s">
        <v>19</v>
      </c>
      <c r="T5" s="2" t="s">
        <v>19</v>
      </c>
    </row>
    <row r="6" spans="1:20" x14ac:dyDescent="0.25">
      <c r="A6" s="2" t="s">
        <v>19</v>
      </c>
      <c r="B6" s="2" t="s">
        <v>24</v>
      </c>
      <c r="C6" s="3" t="s">
        <v>21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/>
      <c r="S6" s="2" t="s">
        <v>19</v>
      </c>
      <c r="T6" s="2" t="s">
        <v>19</v>
      </c>
    </row>
    <row r="7" spans="1:20" x14ac:dyDescent="0.25">
      <c r="A7" s="4" t="s">
        <v>19</v>
      </c>
      <c r="B7" s="4" t="s">
        <v>25</v>
      </c>
      <c r="C7" s="5" t="s">
        <v>21</v>
      </c>
      <c r="D7" s="4" t="s">
        <v>19</v>
      </c>
      <c r="E7" s="4" t="s">
        <v>19</v>
      </c>
      <c r="F7" s="4" t="s">
        <v>19</v>
      </c>
      <c r="G7" s="4" t="s">
        <v>19</v>
      </c>
      <c r="H7" s="4" t="s">
        <v>19</v>
      </c>
      <c r="I7" s="4" t="s">
        <v>19</v>
      </c>
      <c r="J7" s="4" t="s">
        <v>19</v>
      </c>
      <c r="K7" s="4" t="s">
        <v>19</v>
      </c>
      <c r="L7" s="4" t="s">
        <v>19</v>
      </c>
      <c r="M7" s="4" t="s">
        <v>19</v>
      </c>
      <c r="N7" s="4" t="s">
        <v>19</v>
      </c>
      <c r="O7" s="4" t="s">
        <v>19</v>
      </c>
      <c r="P7" s="4" t="s">
        <v>19</v>
      </c>
      <c r="Q7" s="4" t="s">
        <v>19</v>
      </c>
      <c r="R7" s="4"/>
      <c r="S7" s="4" t="s">
        <v>19</v>
      </c>
      <c r="T7" s="4" t="s">
        <v>19</v>
      </c>
    </row>
    <row r="8" spans="1:20" ht="45" x14ac:dyDescent="0.25">
      <c r="A8" s="6"/>
      <c r="B8" s="7" t="s">
        <v>29</v>
      </c>
      <c r="C8" s="8" t="s">
        <v>26</v>
      </c>
      <c r="D8" s="10">
        <v>700</v>
      </c>
      <c r="E8" s="6" t="s">
        <v>31</v>
      </c>
      <c r="F8" s="6"/>
      <c r="G8" s="6"/>
      <c r="H8" s="6"/>
      <c r="I8" s="6"/>
      <c r="J8" s="6"/>
      <c r="K8" s="9"/>
      <c r="L8" s="6"/>
      <c r="M8" s="6">
        <f>K8*(100+L8)*0.01</f>
        <v>0</v>
      </c>
      <c r="N8" s="6"/>
      <c r="O8" s="6"/>
      <c r="P8" s="6"/>
      <c r="Q8" s="12">
        <f>K8*D8</f>
        <v>0</v>
      </c>
      <c r="R8" s="12">
        <f>M8*D8</f>
        <v>0</v>
      </c>
      <c r="S8" s="6"/>
      <c r="T8" s="6"/>
    </row>
    <row r="9" spans="1:20" x14ac:dyDescent="0.25">
      <c r="A9" s="6"/>
      <c r="B9" s="7" t="s">
        <v>30</v>
      </c>
      <c r="C9" s="8" t="s">
        <v>27</v>
      </c>
      <c r="D9" s="10">
        <v>100</v>
      </c>
      <c r="E9" s="6" t="s">
        <v>31</v>
      </c>
      <c r="F9" s="6"/>
      <c r="G9" s="6"/>
      <c r="H9" s="6"/>
      <c r="I9" s="6"/>
      <c r="J9" s="6"/>
      <c r="K9" s="9"/>
      <c r="L9" s="6"/>
      <c r="M9" s="6">
        <f t="shared" ref="M9:M11" si="0">K9*(100+L9)*0.01</f>
        <v>0</v>
      </c>
      <c r="N9" s="6"/>
      <c r="O9" s="6"/>
      <c r="P9" s="6"/>
      <c r="Q9" s="12">
        <f t="shared" ref="Q9:Q11" si="1">K9*D9</f>
        <v>0</v>
      </c>
      <c r="R9" s="12">
        <f t="shared" ref="R9:R11" si="2">M9*D9</f>
        <v>0</v>
      </c>
      <c r="S9" s="6"/>
      <c r="T9" s="6"/>
    </row>
    <row r="10" spans="1:20" ht="30" x14ac:dyDescent="0.25">
      <c r="A10" s="6"/>
      <c r="B10" s="7" t="s">
        <v>33</v>
      </c>
      <c r="C10" s="8" t="s">
        <v>32</v>
      </c>
      <c r="D10" s="10">
        <v>2100</v>
      </c>
      <c r="E10" s="6" t="s">
        <v>31</v>
      </c>
      <c r="F10" s="6"/>
      <c r="G10" s="6"/>
      <c r="H10" s="6"/>
      <c r="I10" s="6"/>
      <c r="J10" s="6"/>
      <c r="K10" s="9"/>
      <c r="L10" s="6"/>
      <c r="M10" s="6">
        <f t="shared" si="0"/>
        <v>0</v>
      </c>
      <c r="N10" s="6"/>
      <c r="O10" s="6"/>
      <c r="P10" s="6"/>
      <c r="Q10" s="12">
        <f t="shared" si="1"/>
        <v>0</v>
      </c>
      <c r="R10" s="12">
        <f t="shared" si="2"/>
        <v>0</v>
      </c>
      <c r="S10" s="6"/>
      <c r="T10" s="6"/>
    </row>
    <row r="11" spans="1:20" x14ac:dyDescent="0.25">
      <c r="A11" s="6"/>
      <c r="B11" s="7" t="s">
        <v>34</v>
      </c>
      <c r="C11" s="8" t="s">
        <v>28</v>
      </c>
      <c r="D11" s="10">
        <v>150</v>
      </c>
      <c r="E11" s="6" t="s">
        <v>31</v>
      </c>
      <c r="F11" s="6"/>
      <c r="G11" s="6"/>
      <c r="H11" s="6"/>
      <c r="I11" s="6"/>
      <c r="J11" s="6"/>
      <c r="K11" s="9"/>
      <c r="L11" s="6"/>
      <c r="M11" s="6">
        <f t="shared" si="0"/>
        <v>0</v>
      </c>
      <c r="N11" s="6"/>
      <c r="O11" s="6"/>
      <c r="P11" s="6"/>
      <c r="Q11" s="12">
        <f t="shared" si="1"/>
        <v>0</v>
      </c>
      <c r="R11" s="12">
        <f t="shared" si="2"/>
        <v>0</v>
      </c>
      <c r="S11" s="6"/>
      <c r="T11" s="6"/>
    </row>
    <row r="12" spans="1:20" x14ac:dyDescent="0.25">
      <c r="D12" s="11"/>
    </row>
    <row r="14" spans="1:20" x14ac:dyDescent="0.25">
      <c r="P14" s="13" t="s">
        <v>37</v>
      </c>
      <c r="Q14" s="13"/>
      <c r="R14" s="14">
        <f>SUM(Q8:Q11)</f>
        <v>0</v>
      </c>
    </row>
    <row r="15" spans="1:20" x14ac:dyDescent="0.25">
      <c r="P15" s="13" t="s">
        <v>38</v>
      </c>
      <c r="Q15" s="13"/>
      <c r="R15" s="14">
        <f>SUM(R8:R11)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Špela Fajdiga Štefančič</cp:lastModifiedBy>
  <dcterms:created xsi:type="dcterms:W3CDTF">2020-02-25T13:08:18Z</dcterms:created>
  <dcterms:modified xsi:type="dcterms:W3CDTF">2022-09-16T07:15:35Z</dcterms:modified>
</cp:coreProperties>
</file>